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500"/>
  </bookViews>
  <sheets>
    <sheet name="Лист1" sheetId="1" r:id="rId1"/>
  </sheets>
  <calcPr calcId="124519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H31" i="1"/>
  <c r="J31"/>
  <c r="G31"/>
  <c r="I31"/>
  <c r="F31"/>
</calcChain>
</file>

<file path=xl/sharedStrings.xml><?xml version="1.0" encoding="utf-8"?>
<sst xmlns="http://schemas.openxmlformats.org/spreadsheetml/2006/main" count="94" uniqueCount="45">
  <si>
    <t xml:space="preserve">Приложение № 2 </t>
  </si>
  <si>
    <t xml:space="preserve">             </t>
  </si>
  <si>
    <t xml:space="preserve">к  муниципальной программе  </t>
  </si>
  <si>
    <t xml:space="preserve">                 «Строительство, реконструкция, капитальный и  </t>
  </si>
  <si>
    <t xml:space="preserve">                           Красносельского муниципального района  </t>
  </si>
  <si>
    <t xml:space="preserve">МЕРОПРИЯТИЯ </t>
  </si>
  <si>
    <t>Цели, задачи, мероприятия</t>
  </si>
  <si>
    <t>Сумма  затрат, тысяч рублей</t>
  </si>
  <si>
    <t>Исполнитель</t>
  </si>
  <si>
    <t>Ожидаемый результат от реализации мероприя-
тий</t>
  </si>
  <si>
    <t xml:space="preserve">2022 год
</t>
  </si>
  <si>
    <t xml:space="preserve">2023 год
</t>
  </si>
  <si>
    <t>2024 год</t>
  </si>
  <si>
    <t>2025 год</t>
  </si>
  <si>
    <t>2026 год</t>
  </si>
  <si>
    <t>Всего</t>
  </si>
  <si>
    <t>Муниципальный бюджет</t>
  </si>
  <si>
    <t>Администрация Красносельского муниципального района Костромской области</t>
  </si>
  <si>
    <t>Приведение водоотведение в норматив-
ное состояние</t>
  </si>
  <si>
    <t>2.Выполнение мероприятий по ремонту очистных сооружений  д. Боровиково  Красносельского муниципального района Костромской области</t>
  </si>
  <si>
    <t>3.Выполнение мероприятий по ремонту очистных сооружений  д. Сопырево  Красносельского муниципального района Костромской области</t>
  </si>
  <si>
    <t>4. Выполнение мероприятий по ремонту очистных сооружений  с. Густомесово  Красносельского муниципального района Костромской области</t>
  </si>
  <si>
    <t>5.Выполнение мероприятий по ремонту КНС д. Боровиково Красносельского муниципального района Костромской области</t>
  </si>
  <si>
    <t>ИТОГО</t>
  </si>
  <si>
    <t>7.Выполнение мероприятий по техническому присоединению очистных сооружений д.Боровиково</t>
  </si>
  <si>
    <t>8. Выполнение мероприятий по объекту очистных сооружений д.Сопырево Стройконтроль</t>
  </si>
  <si>
    <t>10.Выполнение мероприятий по ремонту очистных сооружений   д. Ченцы  Красносельского муниципального района Костромской области</t>
  </si>
  <si>
    <t>Источники финансиро вания</t>
  </si>
  <si>
    <t>6.Выполнение технического обследования  очистных сооружений  д. Шолохово Красносельского муниципального района Костромской области</t>
  </si>
  <si>
    <t>9.Выполнение мероприятий по ремонту очистных сооружений   д. Шолохово Красносельского муниципального района Костромской области</t>
  </si>
  <si>
    <t xml:space="preserve">  текущий ремонт систем водоотведения»  </t>
  </si>
  <si>
    <t xml:space="preserve">           Костромской области на 2022-2026 годы» </t>
  </si>
  <si>
    <r>
      <t xml:space="preserve"> </t>
    </r>
    <r>
      <rPr>
        <b/>
        <sz val="12"/>
        <rFont val="PT Astra Sans"/>
        <family val="2"/>
      </rPr>
      <t xml:space="preserve">муниципальной программы «Строительство, реконструкция, капитальный и текущий ремонт систем водоотведения»                                                         Красносельского муниципального района Костромской области на 2022-2026 годы» </t>
    </r>
  </si>
  <si>
    <t xml:space="preserve"> </t>
  </si>
  <si>
    <t>12.Выполнение мероприятий по ремонту очистных сооружений   с. Подольское Красносельского муниципального района Костромской области</t>
  </si>
  <si>
    <t>13.Выполнение мероприятий по ремонту канализационных сетей по улицам д. Боровиково Красносельского муниципального района Костромской области</t>
  </si>
  <si>
    <t>14.Выполнение мероприятий по ремонту канализационных сетей по улицам д.Захарово  Красносельского муниципального района Костромской области</t>
  </si>
  <si>
    <t>15. Выполнение мероприятий по ремонту канализационных сетей по улицам п. Гравийный Карьер  Красносельского муниципального района Костромской области</t>
  </si>
  <si>
    <t>16. Выполнение мероприятий по приобретению и установке оборудования для КНС д.Шолохово Красносельского муниципального района Костромской области</t>
  </si>
  <si>
    <t>17.  Осуществление технологического присоединения  для электроснабжения очистных сооружений, расположенной Костромская  область, Красносельский район, д. Боровиково, кадастровый номер 44:08:0000001753</t>
  </si>
  <si>
    <t>18.  Осуществление технологического присоединения  для электроснабжения емкости приема канализационных стоков, расположенной Костромская  область, Красносельский район, с. Густомесово, кадастровый номер 44:08:0000001763</t>
  </si>
  <si>
    <t>11. Ремонт канализации, очистная станция с. Подольское Красносельского муниципального района Костромской области</t>
  </si>
  <si>
    <r>
      <t>1.</t>
    </r>
    <r>
      <rPr>
        <sz val="12"/>
        <rFont val="PT Astra Sans"/>
        <family val="2"/>
      </rPr>
      <t>Выполнение мероприятий по установке септика в МБДОУ  «Детский сад Солнышко» д.Шолохово  Красносельского муниципального района Костромской области</t>
    </r>
  </si>
  <si>
    <t>Администрация Красносельского муниципального района Костромской области                 МБУ Ремстройсервис</t>
  </si>
  <si>
    <t xml:space="preserve">Администрация Красносельского муниципального района Костромской области   </t>
  </si>
</sst>
</file>

<file path=xl/styles.xml><?xml version="1.0" encoding="utf-8"?>
<styleSheet xmlns="http://schemas.openxmlformats.org/spreadsheetml/2006/main">
  <numFmts count="1">
    <numFmt numFmtId="164" formatCode="0.00000"/>
  </numFmts>
  <fonts count="4">
    <font>
      <sz val="12"/>
      <name val="PT Astra Sans"/>
      <family val="2"/>
    </font>
    <font>
      <b/>
      <sz val="12"/>
      <name val="PT Astra Sans"/>
      <family val="2"/>
    </font>
    <font>
      <b/>
      <sz val="12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</borders>
  <cellStyleXfs count="1">
    <xf numFmtId="0" fontId="0" fillId="0" borderId="0">
      <alignment vertical="top" wrapText="1"/>
    </xf>
  </cellStyleXfs>
  <cellXfs count="32">
    <xf numFmtId="0" fontId="0" fillId="0" borderId="0" xfId="0">
      <alignment vertical="top" wrapText="1"/>
    </xf>
    <xf numFmtId="0" fontId="0" fillId="0" borderId="0" xfId="0" applyFont="1">
      <alignment vertical="top" wrapText="1"/>
    </xf>
    <xf numFmtId="0" fontId="0" fillId="0" borderId="0" xfId="0" applyFont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3" fillId="0" borderId="1" xfId="0" applyFont="1" applyBorder="1">
      <alignment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1" xfId="0" applyFont="1" applyBorder="1">
      <alignment vertical="top" wrapText="1"/>
    </xf>
    <xf numFmtId="0" fontId="0" fillId="0" borderId="5" xfId="0" applyFont="1" applyBorder="1">
      <alignment vertical="top" wrapText="1"/>
    </xf>
    <xf numFmtId="0" fontId="0" fillId="0" borderId="5" xfId="0" applyFont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0" fontId="0" fillId="0" borderId="5" xfId="0" applyBorder="1">
      <alignment vertical="top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1" xfId="0" applyBorder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0" xfId="0" applyFont="1" applyAlignment="1">
      <alignment horizontal="right" vertical="top" wrapText="1"/>
    </xf>
    <xf numFmtId="164" fontId="0" fillId="0" borderId="5" xfId="0" applyNumberFormat="1" applyBorder="1" applyAlignment="1">
      <alignment horizontal="center" vertical="top" wrapText="1"/>
    </xf>
    <xf numFmtId="164" fontId="0" fillId="0" borderId="5" xfId="0" applyNumberFormat="1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164" fontId="0" fillId="0" borderId="5" xfId="0" applyNumberFormat="1" applyFont="1" applyBorder="1" applyAlignment="1">
      <alignment horizontal="center" vertical="top" wrapText="1"/>
    </xf>
    <xf numFmtId="164" fontId="0" fillId="0" borderId="5" xfId="0" applyNumberFormat="1" applyFont="1" applyBorder="1" applyAlignment="1">
      <alignment horizontal="center" vertical="top" wrapText="1"/>
    </xf>
    <xf numFmtId="0" fontId="0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164" fontId="0" fillId="0" borderId="5" xfId="0" applyNumberFormat="1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2"/>
  <sheetViews>
    <sheetView tabSelected="1" topLeftCell="A21" workbookViewId="0">
      <selection activeCell="K13" sqref="K13"/>
    </sheetView>
  </sheetViews>
  <sheetFormatPr defaultColWidth="10.6640625" defaultRowHeight="15"/>
  <cols>
    <col min="1" max="1" width="15.88671875" customWidth="1"/>
    <col min="2" max="2" width="7.77734375" customWidth="1"/>
    <col min="3" max="4" width="10.6640625" hidden="1"/>
    <col min="5" max="5" width="10.6640625" hidden="1" customWidth="1"/>
    <col min="6" max="8" width="11.21875" customWidth="1"/>
    <col min="9" max="9" width="11.44140625" customWidth="1"/>
    <col min="10" max="10" width="12.5546875" customWidth="1"/>
    <col min="11" max="11" width="9.88671875" customWidth="1"/>
    <col min="12" max="12" width="13.44140625" customWidth="1"/>
    <col min="13" max="13" width="10.88671875" customWidth="1"/>
  </cols>
  <sheetData>
    <row r="1" spans="1:13" ht="14.85" customHeight="1">
      <c r="J1" s="16"/>
      <c r="K1" s="16"/>
      <c r="L1" s="22" t="s">
        <v>0</v>
      </c>
      <c r="M1" s="22"/>
    </row>
    <row r="2" spans="1:13" ht="16.350000000000001" customHeight="1">
      <c r="H2" s="1" t="s">
        <v>1</v>
      </c>
      <c r="I2" s="1"/>
      <c r="J2" s="22" t="s">
        <v>2</v>
      </c>
      <c r="K2" s="22"/>
      <c r="L2" s="22"/>
      <c r="M2" s="22"/>
    </row>
    <row r="3" spans="1:13" ht="16.350000000000001" customHeight="1">
      <c r="J3" s="22" t="s">
        <v>3</v>
      </c>
      <c r="K3" s="22"/>
      <c r="L3" s="22"/>
      <c r="M3" s="22"/>
    </row>
    <row r="4" spans="1:13" ht="16.350000000000001" customHeight="1">
      <c r="J4" s="23" t="s">
        <v>30</v>
      </c>
      <c r="K4" s="22"/>
      <c r="L4" s="22"/>
      <c r="M4" s="22"/>
    </row>
    <row r="5" spans="1:13" ht="17.850000000000001" customHeight="1">
      <c r="J5" s="22" t="s">
        <v>4</v>
      </c>
      <c r="K5" s="22"/>
      <c r="L5" s="22"/>
      <c r="M5" s="22"/>
    </row>
    <row r="6" spans="1:13" ht="17.100000000000001" customHeight="1">
      <c r="J6" s="23" t="s">
        <v>31</v>
      </c>
      <c r="K6" s="22"/>
      <c r="L6" s="22"/>
      <c r="M6" s="22"/>
    </row>
    <row r="7" spans="1:13">
      <c r="A7" s="1"/>
    </row>
    <row r="8" spans="1:13" ht="20.85" customHeight="1">
      <c r="A8" s="24" t="s">
        <v>5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</row>
    <row r="9" spans="1:13" ht="32.85" customHeight="1">
      <c r="A9" s="25" t="s">
        <v>32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</row>
    <row r="10" spans="1:13">
      <c r="A10" s="2"/>
    </row>
    <row r="11" spans="1:13" ht="58.15" customHeight="1">
      <c r="A11" s="26" t="s">
        <v>6</v>
      </c>
      <c r="B11" s="26" t="s">
        <v>7</v>
      </c>
      <c r="C11" s="26"/>
      <c r="D11" s="26"/>
      <c r="E11" s="26"/>
      <c r="F11" s="26"/>
      <c r="G11" s="26"/>
      <c r="H11" s="26"/>
      <c r="I11" s="26"/>
      <c r="J11" s="26"/>
      <c r="K11" s="27" t="s">
        <v>27</v>
      </c>
      <c r="L11" s="28" t="s">
        <v>8</v>
      </c>
      <c r="M11" s="29" t="s">
        <v>9</v>
      </c>
    </row>
    <row r="12" spans="1:13" ht="35.25" customHeight="1">
      <c r="A12" s="26"/>
      <c r="B12" s="26" t="s">
        <v>10</v>
      </c>
      <c r="C12" s="26"/>
      <c r="D12" s="26"/>
      <c r="E12" s="26"/>
      <c r="F12" s="3" t="s">
        <v>11</v>
      </c>
      <c r="G12" s="3" t="s">
        <v>12</v>
      </c>
      <c r="H12" s="3" t="s">
        <v>13</v>
      </c>
      <c r="I12" s="3" t="s">
        <v>14</v>
      </c>
      <c r="J12" s="3" t="s">
        <v>15</v>
      </c>
      <c r="K12" s="26"/>
      <c r="L12" s="28"/>
      <c r="M12" s="29"/>
    </row>
    <row r="13" spans="1:13" ht="187.5" customHeight="1">
      <c r="A13" s="4" t="s">
        <v>42</v>
      </c>
      <c r="B13" s="31">
        <v>0</v>
      </c>
      <c r="C13" s="31"/>
      <c r="D13" s="31"/>
      <c r="E13" s="31"/>
      <c r="F13" s="19">
        <v>1500</v>
      </c>
      <c r="G13" s="19">
        <v>0</v>
      </c>
      <c r="H13" s="19">
        <v>0</v>
      </c>
      <c r="I13" s="19">
        <v>0</v>
      </c>
      <c r="J13" s="19">
        <v>1500</v>
      </c>
      <c r="K13" s="14" t="s">
        <v>16</v>
      </c>
      <c r="L13" s="14" t="s">
        <v>17</v>
      </c>
      <c r="M13" s="15" t="s">
        <v>18</v>
      </c>
    </row>
    <row r="14" spans="1:13" ht="152.25" customHeight="1">
      <c r="A14" s="6" t="s">
        <v>19</v>
      </c>
      <c r="B14" s="31">
        <v>0</v>
      </c>
      <c r="C14" s="31"/>
      <c r="D14" s="31"/>
      <c r="E14" s="31"/>
      <c r="F14" s="19">
        <v>19644</v>
      </c>
      <c r="G14" s="19">
        <v>0</v>
      </c>
      <c r="H14" s="19">
        <v>0</v>
      </c>
      <c r="I14" s="19">
        <v>0</v>
      </c>
      <c r="J14" s="19">
        <v>19644</v>
      </c>
      <c r="K14" s="14" t="s">
        <v>16</v>
      </c>
      <c r="L14" s="14" t="s">
        <v>17</v>
      </c>
      <c r="M14" s="15" t="s">
        <v>18</v>
      </c>
    </row>
    <row r="15" spans="1:13" ht="154.5" customHeight="1">
      <c r="A15" s="7" t="s">
        <v>20</v>
      </c>
      <c r="B15" s="30">
        <v>0</v>
      </c>
      <c r="C15" s="30"/>
      <c r="D15" s="30"/>
      <c r="E15" s="30"/>
      <c r="F15" s="18">
        <v>8075</v>
      </c>
      <c r="G15" s="18">
        <v>0</v>
      </c>
      <c r="H15" s="18">
        <v>0</v>
      </c>
      <c r="I15" s="18">
        <v>0</v>
      </c>
      <c r="J15" s="18">
        <v>8075</v>
      </c>
      <c r="K15" s="8" t="s">
        <v>16</v>
      </c>
      <c r="L15" s="8" t="s">
        <v>17</v>
      </c>
      <c r="M15" s="9" t="s">
        <v>18</v>
      </c>
    </row>
    <row r="16" spans="1:13" ht="155.25" customHeight="1">
      <c r="A16" s="7" t="s">
        <v>21</v>
      </c>
      <c r="B16" s="30">
        <v>0</v>
      </c>
      <c r="C16" s="30"/>
      <c r="D16" s="30"/>
      <c r="E16" s="30"/>
      <c r="F16" s="18">
        <v>9220.5</v>
      </c>
      <c r="G16" s="18">
        <v>0</v>
      </c>
      <c r="H16" s="18">
        <v>0</v>
      </c>
      <c r="I16" s="18">
        <v>0</v>
      </c>
      <c r="J16" s="18">
        <v>9220.5</v>
      </c>
      <c r="K16" s="8" t="s">
        <v>16</v>
      </c>
      <c r="L16" s="8" t="s">
        <v>17</v>
      </c>
      <c r="M16" s="9" t="s">
        <v>18</v>
      </c>
    </row>
    <row r="17" spans="1:14" ht="136.5" customHeight="1">
      <c r="A17" s="10" t="s">
        <v>22</v>
      </c>
      <c r="B17" s="30">
        <v>0</v>
      </c>
      <c r="C17" s="30"/>
      <c r="D17" s="30"/>
      <c r="E17" s="30"/>
      <c r="F17" s="18">
        <v>2000</v>
      </c>
      <c r="G17" s="18">
        <v>0</v>
      </c>
      <c r="H17" s="18">
        <v>0</v>
      </c>
      <c r="I17" s="18">
        <v>0</v>
      </c>
      <c r="J17" s="18">
        <v>2000</v>
      </c>
      <c r="K17" s="8" t="s">
        <v>16</v>
      </c>
      <c r="L17" s="8" t="s">
        <v>17</v>
      </c>
      <c r="M17" s="9" t="s">
        <v>18</v>
      </c>
    </row>
    <row r="18" spans="1:14" ht="165.75" customHeight="1">
      <c r="A18" s="10" t="s">
        <v>28</v>
      </c>
      <c r="B18" s="30">
        <v>0</v>
      </c>
      <c r="C18" s="30"/>
      <c r="D18" s="30"/>
      <c r="E18" s="30"/>
      <c r="F18" s="18">
        <v>598</v>
      </c>
      <c r="G18" s="18">
        <v>0</v>
      </c>
      <c r="H18" s="18">
        <v>0</v>
      </c>
      <c r="I18" s="18">
        <v>0</v>
      </c>
      <c r="J18" s="18">
        <v>598</v>
      </c>
      <c r="K18" s="11" t="s">
        <v>16</v>
      </c>
      <c r="L18" s="11" t="s">
        <v>17</v>
      </c>
      <c r="M18" s="12" t="s">
        <v>18</v>
      </c>
    </row>
    <row r="19" spans="1:14" ht="108" customHeight="1">
      <c r="A19" s="10" t="s">
        <v>24</v>
      </c>
      <c r="B19" s="17">
        <v>0</v>
      </c>
      <c r="C19" s="18"/>
      <c r="D19" s="18"/>
      <c r="E19" s="18"/>
      <c r="F19" s="18">
        <v>0</v>
      </c>
      <c r="G19" s="17">
        <v>350.45627999999999</v>
      </c>
      <c r="H19" s="18">
        <v>0</v>
      </c>
      <c r="I19" s="18">
        <v>0</v>
      </c>
      <c r="J19" s="18">
        <v>350.45627999999999</v>
      </c>
      <c r="K19" s="11" t="s">
        <v>16</v>
      </c>
      <c r="L19" s="11" t="s">
        <v>17</v>
      </c>
      <c r="M19" s="12" t="s">
        <v>18</v>
      </c>
    </row>
    <row r="20" spans="1:14" ht="119.25" customHeight="1">
      <c r="A20" s="10" t="s">
        <v>25</v>
      </c>
      <c r="B20" s="17">
        <v>0</v>
      </c>
      <c r="C20" s="18"/>
      <c r="D20" s="18"/>
      <c r="E20" s="18"/>
      <c r="F20" s="18">
        <v>0</v>
      </c>
      <c r="G20" s="18">
        <v>50</v>
      </c>
      <c r="H20" s="18">
        <v>0</v>
      </c>
      <c r="I20" s="18">
        <v>0</v>
      </c>
      <c r="J20" s="18">
        <v>50</v>
      </c>
      <c r="K20" s="11" t="s">
        <v>16</v>
      </c>
      <c r="L20" s="11" t="s">
        <v>17</v>
      </c>
      <c r="M20" s="12" t="s">
        <v>18</v>
      </c>
    </row>
    <row r="21" spans="1:14" ht="163.5" customHeight="1">
      <c r="A21" s="10" t="s">
        <v>29</v>
      </c>
      <c r="B21" s="30">
        <v>0</v>
      </c>
      <c r="C21" s="30"/>
      <c r="D21" s="30"/>
      <c r="E21" s="30"/>
      <c r="F21" s="18">
        <v>0</v>
      </c>
      <c r="G21" s="18">
        <v>41138.806100000002</v>
      </c>
      <c r="H21" s="18">
        <v>0</v>
      </c>
      <c r="I21" s="18">
        <v>0</v>
      </c>
      <c r="J21" s="18">
        <v>41138.806100000002</v>
      </c>
      <c r="K21" s="8" t="s">
        <v>16</v>
      </c>
      <c r="L21" s="11" t="s">
        <v>17</v>
      </c>
      <c r="M21" s="12" t="s">
        <v>18</v>
      </c>
    </row>
    <row r="22" spans="1:14" ht="152.25" customHeight="1">
      <c r="A22" s="10" t="s">
        <v>26</v>
      </c>
      <c r="B22" s="30">
        <v>0</v>
      </c>
      <c r="C22" s="30"/>
      <c r="D22" s="30"/>
      <c r="E22" s="30"/>
      <c r="F22" s="18">
        <v>0</v>
      </c>
      <c r="G22" s="18">
        <v>0</v>
      </c>
      <c r="H22" s="17">
        <v>23238.662209999999</v>
      </c>
      <c r="I22" s="18">
        <v>0</v>
      </c>
      <c r="J22" s="17">
        <v>23238.662209999999</v>
      </c>
      <c r="K22" s="11" t="s">
        <v>16</v>
      </c>
      <c r="L22" s="11" t="s">
        <v>43</v>
      </c>
      <c r="M22" s="9" t="s">
        <v>18</v>
      </c>
    </row>
    <row r="23" spans="1:14" ht="152.25" customHeight="1">
      <c r="A23" s="10" t="s">
        <v>41</v>
      </c>
      <c r="B23" s="21">
        <v>0</v>
      </c>
      <c r="C23" s="21"/>
      <c r="D23" s="21"/>
      <c r="E23" s="21"/>
      <c r="F23" s="21">
        <v>0</v>
      </c>
      <c r="G23" s="21">
        <v>0</v>
      </c>
      <c r="H23" s="21">
        <v>2370</v>
      </c>
      <c r="I23" s="21">
        <v>0</v>
      </c>
      <c r="J23" s="21">
        <v>2370</v>
      </c>
      <c r="K23" s="8" t="s">
        <v>16</v>
      </c>
      <c r="L23" s="11" t="s">
        <v>44</v>
      </c>
      <c r="M23" s="9" t="s">
        <v>18</v>
      </c>
    </row>
    <row r="24" spans="1:14" ht="153.75" customHeight="1">
      <c r="A24" s="10" t="s">
        <v>34</v>
      </c>
      <c r="B24" s="30">
        <v>0</v>
      </c>
      <c r="C24" s="30"/>
      <c r="D24" s="30"/>
      <c r="E24" s="30"/>
      <c r="F24" s="18">
        <v>0</v>
      </c>
      <c r="G24" s="18">
        <v>0</v>
      </c>
      <c r="H24" s="18">
        <v>0</v>
      </c>
      <c r="I24" s="21">
        <v>9667.7000000000007</v>
      </c>
      <c r="J24" s="20">
        <v>9667.7000000000007</v>
      </c>
      <c r="K24" s="11" t="s">
        <v>16</v>
      </c>
      <c r="L24" s="11" t="s">
        <v>17</v>
      </c>
      <c r="M24" s="12" t="s">
        <v>18</v>
      </c>
      <c r="N24" t="s">
        <v>33</v>
      </c>
    </row>
    <row r="25" spans="1:14" ht="173.25" customHeight="1">
      <c r="A25" s="10" t="s">
        <v>35</v>
      </c>
      <c r="B25" s="30">
        <v>0</v>
      </c>
      <c r="C25" s="30"/>
      <c r="D25" s="30"/>
      <c r="E25" s="30"/>
      <c r="F25" s="18">
        <v>0</v>
      </c>
      <c r="G25" s="18">
        <v>0</v>
      </c>
      <c r="H25" s="20">
        <v>0</v>
      </c>
      <c r="I25" s="21">
        <v>3000</v>
      </c>
      <c r="J25" s="18">
        <v>3000</v>
      </c>
      <c r="K25" s="8" t="s">
        <v>16</v>
      </c>
      <c r="L25" s="8" t="s">
        <v>17</v>
      </c>
      <c r="M25" s="9" t="s">
        <v>18</v>
      </c>
    </row>
    <row r="26" spans="1:14" ht="153.75" customHeight="1">
      <c r="A26" s="10" t="s">
        <v>36</v>
      </c>
      <c r="B26" s="30">
        <v>0</v>
      </c>
      <c r="C26" s="30"/>
      <c r="D26" s="30"/>
      <c r="E26" s="30"/>
      <c r="F26" s="18">
        <v>0</v>
      </c>
      <c r="G26" s="18">
        <v>0</v>
      </c>
      <c r="H26" s="18">
        <v>0</v>
      </c>
      <c r="I26" s="18">
        <v>4000</v>
      </c>
      <c r="J26" s="18">
        <v>4000</v>
      </c>
      <c r="K26" s="8" t="s">
        <v>16</v>
      </c>
      <c r="L26" s="8" t="s">
        <v>17</v>
      </c>
      <c r="M26" s="9" t="s">
        <v>18</v>
      </c>
    </row>
    <row r="27" spans="1:14" ht="164.25" customHeight="1">
      <c r="A27" s="13" t="s">
        <v>37</v>
      </c>
      <c r="B27" s="31">
        <v>0</v>
      </c>
      <c r="C27" s="31"/>
      <c r="D27" s="31"/>
      <c r="E27" s="31"/>
      <c r="F27" s="19">
        <v>0</v>
      </c>
      <c r="G27" s="19">
        <v>0</v>
      </c>
      <c r="H27" s="19">
        <v>0</v>
      </c>
      <c r="I27" s="19">
        <v>4000</v>
      </c>
      <c r="J27" s="19">
        <v>4000</v>
      </c>
      <c r="K27" s="3" t="s">
        <v>16</v>
      </c>
      <c r="L27" s="3" t="s">
        <v>17</v>
      </c>
      <c r="M27" s="5" t="s">
        <v>18</v>
      </c>
    </row>
    <row r="28" spans="1:14" ht="165" customHeight="1">
      <c r="A28" s="13" t="s">
        <v>38</v>
      </c>
      <c r="B28" s="31">
        <v>0</v>
      </c>
      <c r="C28" s="31"/>
      <c r="D28" s="31"/>
      <c r="E28" s="31"/>
      <c r="F28" s="19">
        <v>2200</v>
      </c>
      <c r="G28" s="19">
        <v>0</v>
      </c>
      <c r="H28" s="19">
        <v>0</v>
      </c>
      <c r="I28" s="19">
        <v>0</v>
      </c>
      <c r="J28" s="19">
        <v>2200</v>
      </c>
      <c r="K28" s="3" t="s">
        <v>16</v>
      </c>
      <c r="L28" s="3" t="s">
        <v>17</v>
      </c>
      <c r="M28" s="5" t="s">
        <v>18</v>
      </c>
    </row>
    <row r="29" spans="1:14" ht="183.75" customHeight="1">
      <c r="A29" s="10" t="s">
        <v>39</v>
      </c>
      <c r="B29" s="30">
        <v>0</v>
      </c>
      <c r="C29" s="30"/>
      <c r="D29" s="30"/>
      <c r="E29" s="30"/>
      <c r="F29" s="18">
        <v>500.65199999999999</v>
      </c>
      <c r="G29" s="18">
        <v>0</v>
      </c>
      <c r="H29" s="18">
        <v>0</v>
      </c>
      <c r="I29" s="18">
        <v>0</v>
      </c>
      <c r="J29" s="18">
        <v>500.65199999999999</v>
      </c>
      <c r="K29" s="8" t="s">
        <v>16</v>
      </c>
      <c r="L29" s="8" t="s">
        <v>17</v>
      </c>
      <c r="M29" s="9" t="s">
        <v>18</v>
      </c>
    </row>
    <row r="30" spans="1:14" ht="287.25" customHeight="1">
      <c r="A30" s="10" t="s">
        <v>40</v>
      </c>
      <c r="B30" s="30">
        <v>0</v>
      </c>
      <c r="C30" s="30"/>
      <c r="D30" s="30"/>
      <c r="E30" s="30"/>
      <c r="F30" s="18">
        <v>32.734000000000002</v>
      </c>
      <c r="G30" s="18">
        <v>0</v>
      </c>
      <c r="H30" s="18">
        <v>0</v>
      </c>
      <c r="I30" s="18">
        <v>0</v>
      </c>
      <c r="J30" s="18">
        <v>32.734000000000002</v>
      </c>
      <c r="K30" s="8" t="s">
        <v>16</v>
      </c>
      <c r="L30" s="8" t="s">
        <v>17</v>
      </c>
      <c r="M30" s="9" t="s">
        <v>18</v>
      </c>
    </row>
    <row r="31" spans="1:14" ht="94.5" customHeight="1">
      <c r="A31" s="8" t="s">
        <v>23</v>
      </c>
      <c r="B31" s="30">
        <v>0</v>
      </c>
      <c r="C31" s="30"/>
      <c r="D31" s="30"/>
      <c r="E31" s="30"/>
      <c r="F31" s="18">
        <f>SUM(F13:F30)</f>
        <v>43770.885999999999</v>
      </c>
      <c r="G31" s="18">
        <f>SUM(G13:G30)</f>
        <v>41539.26238</v>
      </c>
      <c r="H31" s="18">
        <f>SUM(H13:H30)</f>
        <v>25608.662209999999</v>
      </c>
      <c r="I31" s="18">
        <f>SUM(I13:I30)</f>
        <v>20667.7</v>
      </c>
      <c r="J31" s="18">
        <f>SUM(J13:J30)</f>
        <v>131586.51058999999</v>
      </c>
      <c r="K31" s="8"/>
      <c r="L31" s="8"/>
      <c r="M31" s="9"/>
    </row>
    <row r="32" spans="1:14" ht="279.75" customHeight="1"/>
  </sheetData>
  <mergeCells count="30">
    <mergeCell ref="B29:E29"/>
    <mergeCell ref="B30:E30"/>
    <mergeCell ref="B31:E31"/>
    <mergeCell ref="B25:E25"/>
    <mergeCell ref="B26:E26"/>
    <mergeCell ref="B27:E27"/>
    <mergeCell ref="B28:E28"/>
    <mergeCell ref="B18:E18"/>
    <mergeCell ref="B21:E21"/>
    <mergeCell ref="B22:E22"/>
    <mergeCell ref="B24:E24"/>
    <mergeCell ref="B13:E13"/>
    <mergeCell ref="B14:E14"/>
    <mergeCell ref="B15:E15"/>
    <mergeCell ref="B16:E16"/>
    <mergeCell ref="B17:E17"/>
    <mergeCell ref="J6:M6"/>
    <mergeCell ref="A8:M8"/>
    <mergeCell ref="A9:M9"/>
    <mergeCell ref="A11:A12"/>
    <mergeCell ref="B11:J11"/>
    <mergeCell ref="K11:K12"/>
    <mergeCell ref="L11:L12"/>
    <mergeCell ref="M11:M12"/>
    <mergeCell ref="B12:E12"/>
    <mergeCell ref="L1:M1"/>
    <mergeCell ref="J2:M2"/>
    <mergeCell ref="J3:M3"/>
    <mergeCell ref="J4:M4"/>
    <mergeCell ref="J5:M5"/>
  </mergeCells>
  <pageMargins left="0.39374999999999999" right="0.39374999999999999" top="0.39374999999999999" bottom="0.39374999999999999" header="0.511811023622047" footer="0.511811023622047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Таблица</Template>
  <TotalTime>29</TotalTime>
  <Application>LibreOffice/7.5.2.1$Linux_X86_64 LibreOffice_project/50$Build-1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Таблица</dc:title>
  <dc:creator>Пользователь</dc:creator>
  <cp:lastModifiedBy>Пользователь</cp:lastModifiedBy>
  <cp:revision>7</cp:revision>
  <cp:lastPrinted>2025-12-24T08:35:06Z</cp:lastPrinted>
  <dcterms:created xsi:type="dcterms:W3CDTF">2024-10-15T08:41:42Z</dcterms:created>
  <dcterms:modified xsi:type="dcterms:W3CDTF">2025-12-24T13:55:27Z</dcterms:modified>
  <dc:language>ru-RU</dc:language>
</cp:coreProperties>
</file>